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3130" windowHeight="11055"/>
  </bookViews>
  <sheets>
    <sheet name="оснащение псд" sheetId="2" r:id="rId1"/>
    <sheet name="оснащение ср.обуч." sheetId="1" r:id="rId2"/>
  </sheets>
  <definedNames>
    <definedName name="средневз" localSheetId="0">#REF!</definedName>
    <definedName name="средневз" localSheetId="1">#REF!</definedName>
    <definedName name="средневз">#REF!</definedName>
  </definedNames>
  <calcPr calcId="145621"/>
</workbook>
</file>

<file path=xl/calcChain.xml><?xml version="1.0" encoding="utf-8"?>
<calcChain xmlns="http://schemas.openxmlformats.org/spreadsheetml/2006/main">
  <c r="C6" i="2" l="1"/>
  <c r="C8" i="2" l="1"/>
  <c r="D8" i="1"/>
  <c r="E6" i="1" s="1"/>
  <c r="E5" i="1" l="1"/>
  <c r="E8" i="1"/>
</calcChain>
</file>

<file path=xl/sharedStrings.xml><?xml version="1.0" encoding="utf-8"?>
<sst xmlns="http://schemas.openxmlformats.org/spreadsheetml/2006/main" count="21" uniqueCount="16">
  <si>
    <t>Наименование муниципального образования</t>
  </si>
  <si>
    <r>
      <t xml:space="preserve">Общий объем субсидии на оснащение зданий средствами обучения и воспитания для размещения общеобразовательных организаций, предусмотренный в областном бюджете, </t>
    </r>
    <r>
      <rPr>
        <b/>
        <sz val="12"/>
        <color theme="1"/>
        <rFont val="PT Astra Serif"/>
        <family val="1"/>
        <charset val="204"/>
      </rPr>
      <t xml:space="preserve">Sob(осн) </t>
    </r>
  </si>
  <si>
    <r>
      <t xml:space="preserve">число оснащаемых ученических мест по j-му объекту капитальных вложений, </t>
    </r>
    <r>
      <rPr>
        <b/>
        <sz val="12"/>
        <color theme="1"/>
        <rFont val="PT Astra Serif"/>
        <family val="1"/>
        <charset val="204"/>
      </rPr>
      <t>Pj</t>
    </r>
  </si>
  <si>
    <t xml:space="preserve">Объем субсидии на оснащение зданий средствами обучения и воспитания для размещения общеобразовательных организаций за счет средств областного бюджета </t>
  </si>
  <si>
    <t>Муниципальное образование "Томский район"</t>
  </si>
  <si>
    <t>Муниципальное образование "Город Томск"</t>
  </si>
  <si>
    <t>Нераспределенный объем</t>
  </si>
  <si>
    <t>Итого по муниципальным образованиям</t>
  </si>
  <si>
    <t>Штауб И.Б.</t>
  </si>
  <si>
    <t>исп. Шорец Е.М.</t>
  </si>
  <si>
    <t>Заместитель  начальника Департамента</t>
  </si>
  <si>
    <t>Расчет распределения субсидий местным бюджетам на оснащение зданий средствами обучения и воспитания
для размещения общеобразовательных организаций в рамках регионального проекта "Современная школа"
на 2024 год</t>
  </si>
  <si>
    <t>Расчет распределения субсидий местным бюджетам на оснащение зданий для размещения общеобразовательных организаций оборудованием, предусмотренным проектной документацией  в рамках регионального проекта "Современная школа" на 2024 год</t>
  </si>
  <si>
    <t xml:space="preserve">Объем средств на оснащение зданий для размещения j-й общеобразовательной организации i-го муниципального образования Томской области оборудованием, предусмотренным проектной документацией, Nji </t>
  </si>
  <si>
    <t>Общий объем субсидии из областного бюджета, выделяемой бюджету i-го муниципального образования Томской области, Si</t>
  </si>
  <si>
    <t xml:space="preserve">тыс. рублей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</si>
</sst>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PT Astra Serif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b/>
      <sz val="13"/>
      <color theme="1"/>
      <name val="PT Astra Serif"/>
      <family val="1"/>
      <charset val="204"/>
    </font>
    <font>
      <sz val="13"/>
      <color theme="1"/>
      <name val="PT Astra Serif"/>
      <family val="1"/>
      <charset val="204"/>
    </font>
    <font>
      <sz val="13"/>
      <name val="PT Astra Serif"/>
      <family val="1"/>
      <charset val="204"/>
    </font>
    <font>
      <b/>
      <sz val="13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9" fillId="0" borderId="0"/>
    <xf numFmtId="0" fontId="10" fillId="0" borderId="0"/>
    <xf numFmtId="0" fontId="1" fillId="0" borderId="0"/>
  </cellStyleXfs>
  <cellXfs count="34">
    <xf numFmtId="0" fontId="0" fillId="0" borderId="0" xfId="0"/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5" fillId="2" borderId="1" xfId="0" applyFont="1" applyFill="1" applyBorder="1" applyAlignment="1">
      <alignment horizontal="left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0" fillId="0" borderId="1" xfId="0" applyBorder="1"/>
    <xf numFmtId="0" fontId="7" fillId="0" borderId="0" xfId="0" applyFont="1" applyFill="1" applyAlignment="1">
      <alignment horizontal="center" wrapText="1"/>
    </xf>
    <xf numFmtId="0" fontId="8" fillId="0" borderId="0" xfId="0" applyFont="1"/>
    <xf numFmtId="0" fontId="12" fillId="0" borderId="0" xfId="0" applyFont="1"/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13" fillId="2" borderId="1" xfId="0" applyFont="1" applyFill="1" applyBorder="1" applyAlignment="1">
      <alignment horizontal="left" vertical="center" wrapText="1"/>
    </xf>
    <xf numFmtId="3" fontId="13" fillId="2" borderId="1" xfId="0" applyNumberFormat="1" applyFont="1" applyFill="1" applyBorder="1" applyAlignment="1">
      <alignment horizontal="center" vertical="center" wrapText="1"/>
    </xf>
    <xf numFmtId="164" fontId="13" fillId="2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2" fillId="0" borderId="1" xfId="0" applyFont="1" applyBorder="1"/>
    <xf numFmtId="164" fontId="14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11" fillId="0" borderId="0" xfId="0" applyFont="1" applyAlignment="1">
      <alignment horizontal="center" vertical="center" wrapText="1"/>
    </xf>
    <xf numFmtId="164" fontId="13" fillId="2" borderId="2" xfId="0" applyNumberFormat="1" applyFont="1" applyFill="1" applyBorder="1" applyAlignment="1">
      <alignment horizontal="center" vertical="center" wrapText="1"/>
    </xf>
    <xf numFmtId="164" fontId="13" fillId="2" borderId="3" xfId="0" applyNumberFormat="1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left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left" wrapText="1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tabSelected="1" view="pageBreakPreview" zoomScale="60" zoomScaleNormal="100" workbookViewId="0">
      <selection activeCell="D3" sqref="D3"/>
    </sheetView>
  </sheetViews>
  <sheetFormatPr defaultRowHeight="15" x14ac:dyDescent="0.25"/>
  <cols>
    <col min="1" max="1" width="39.7109375" customWidth="1"/>
    <col min="2" max="2" width="44.28515625" customWidth="1"/>
    <col min="3" max="3" width="46.140625" customWidth="1"/>
    <col min="4" max="4" width="33.42578125" customWidth="1"/>
  </cols>
  <sheetData>
    <row r="1" spans="1:7" ht="62.45" customHeight="1" x14ac:dyDescent="0.25">
      <c r="A1" s="21" t="s">
        <v>12</v>
      </c>
      <c r="B1" s="21"/>
      <c r="C1" s="21"/>
      <c r="D1" s="1"/>
      <c r="E1" s="1"/>
      <c r="F1" s="1"/>
      <c r="G1" s="1"/>
    </row>
    <row r="2" spans="1:7" ht="16.5" x14ac:dyDescent="0.25">
      <c r="A2" s="11"/>
      <c r="B2" s="11"/>
      <c r="C2" s="20" t="s">
        <v>15</v>
      </c>
    </row>
    <row r="3" spans="1:7" ht="132" customHeight="1" x14ac:dyDescent="0.25">
      <c r="A3" s="12" t="s">
        <v>0</v>
      </c>
      <c r="B3" s="12" t="s">
        <v>13</v>
      </c>
      <c r="C3" s="12" t="s">
        <v>14</v>
      </c>
    </row>
    <row r="4" spans="1:7" ht="16.5" x14ac:dyDescent="0.25">
      <c r="A4" s="13">
        <v>1</v>
      </c>
      <c r="B4" s="13">
        <v>2</v>
      </c>
      <c r="C4" s="13">
        <v>3</v>
      </c>
    </row>
    <row r="5" spans="1:7" ht="33" hidden="1" x14ac:dyDescent="0.25">
      <c r="A5" s="14" t="s">
        <v>4</v>
      </c>
      <c r="B5" s="22">
        <v>108726.2</v>
      </c>
      <c r="C5" s="15">
        <v>0</v>
      </c>
    </row>
    <row r="6" spans="1:7" ht="33" x14ac:dyDescent="0.25">
      <c r="A6" s="14" t="s">
        <v>5</v>
      </c>
      <c r="B6" s="23"/>
      <c r="C6" s="16">
        <f>B5</f>
        <v>108726.2</v>
      </c>
    </row>
    <row r="7" spans="1:7" ht="18.75" hidden="1" customHeight="1" x14ac:dyDescent="0.25">
      <c r="A7" s="24" t="s">
        <v>6</v>
      </c>
      <c r="B7" s="25"/>
      <c r="C7" s="26"/>
    </row>
    <row r="8" spans="1:7" ht="33" x14ac:dyDescent="0.25">
      <c r="A8" s="17" t="s">
        <v>7</v>
      </c>
      <c r="B8" s="18"/>
      <c r="C8" s="19">
        <f>SUM(C5:C6)</f>
        <v>108726.2</v>
      </c>
    </row>
  </sheetData>
  <mergeCells count="3">
    <mergeCell ref="A1:C1"/>
    <mergeCell ref="B5:B6"/>
    <mergeCell ref="A7:C7"/>
  </mergeCells>
  <pageMargins left="0.78740157480314965" right="0.78740157480314965" top="0.78740157480314965" bottom="0.78740157480314965" header="0.51181102362204722" footer="0.31496062992125984"/>
  <pageSetup paperSize="9" firstPageNumber="386" orientation="landscape" useFirstPageNumber="1" horizontalDpi="4294967294" r:id="rId1"/>
  <headerFooter>
    <oddHeader>&amp;C&amp;"PT Astra Serif,обычный"&amp;12&amp;P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4"/>
  <sheetViews>
    <sheetView zoomScaleNormal="100" workbookViewId="0">
      <selection activeCell="C17" sqref="C17"/>
    </sheetView>
  </sheetViews>
  <sheetFormatPr defaultRowHeight="15" x14ac:dyDescent="0.25"/>
  <cols>
    <col min="2" max="2" width="39.7109375" customWidth="1"/>
    <col min="3" max="3" width="31.28515625" customWidth="1"/>
    <col min="4" max="4" width="14.42578125" customWidth="1"/>
    <col min="5" max="5" width="25.5703125" customWidth="1"/>
    <col min="6" max="6" width="33.42578125" customWidth="1"/>
  </cols>
  <sheetData>
    <row r="1" spans="2:9" ht="86.25" customHeight="1" x14ac:dyDescent="0.25">
      <c r="B1" s="27" t="s">
        <v>11</v>
      </c>
      <c r="C1" s="27"/>
      <c r="D1" s="27"/>
      <c r="E1" s="27"/>
      <c r="F1" s="1"/>
      <c r="G1" s="1"/>
      <c r="H1" s="1"/>
      <c r="I1" s="1"/>
    </row>
    <row r="3" spans="2:9" ht="141.75" x14ac:dyDescent="0.25">
      <c r="B3" s="2" t="s">
        <v>0</v>
      </c>
      <c r="C3" s="2" t="s">
        <v>1</v>
      </c>
      <c r="D3" s="2" t="s">
        <v>2</v>
      </c>
      <c r="E3" s="2" t="s">
        <v>3</v>
      </c>
    </row>
    <row r="4" spans="2:9" x14ac:dyDescent="0.25">
      <c r="B4" s="3">
        <v>1</v>
      </c>
      <c r="C4" s="3">
        <v>2</v>
      </c>
      <c r="D4" s="3">
        <v>3</v>
      </c>
      <c r="E4" s="3">
        <v>4</v>
      </c>
    </row>
    <row r="5" spans="2:9" ht="31.5" hidden="1" x14ac:dyDescent="0.25">
      <c r="B5" s="4" t="s">
        <v>4</v>
      </c>
      <c r="C5" s="28">
        <v>50000</v>
      </c>
      <c r="D5" s="5">
        <v>0</v>
      </c>
      <c r="E5" s="6">
        <f>ROUND(($C$5*D5/$D$8),1)</f>
        <v>0</v>
      </c>
    </row>
    <row r="6" spans="2:9" ht="31.5" x14ac:dyDescent="0.25">
      <c r="B6" s="4" t="s">
        <v>5</v>
      </c>
      <c r="C6" s="29"/>
      <c r="D6" s="5">
        <v>1100</v>
      </c>
      <c r="E6" s="6">
        <f>ROUND(($C$5*D6/$D$8),1)</f>
        <v>50000</v>
      </c>
    </row>
    <row r="7" spans="2:9" ht="18.75" hidden="1" customHeight="1" x14ac:dyDescent="0.25">
      <c r="B7" s="30" t="s">
        <v>6</v>
      </c>
      <c r="C7" s="31"/>
      <c r="D7" s="32"/>
      <c r="E7" s="6">
        <v>0</v>
      </c>
    </row>
    <row r="8" spans="2:9" ht="31.5" x14ac:dyDescent="0.25">
      <c r="B8" s="7" t="s">
        <v>7</v>
      </c>
      <c r="C8" s="8"/>
      <c r="D8" s="5">
        <f>SUM(D5:D6)</f>
        <v>1100</v>
      </c>
      <c r="E8" s="6">
        <f>SUM(E5:E7)</f>
        <v>50000</v>
      </c>
    </row>
    <row r="11" spans="2:9" ht="15.75" x14ac:dyDescent="0.25">
      <c r="B11" s="33" t="s">
        <v>10</v>
      </c>
      <c r="C11" s="33"/>
      <c r="E11" s="9" t="s">
        <v>8</v>
      </c>
    </row>
    <row r="14" spans="2:9" x14ac:dyDescent="0.25">
      <c r="B14" s="10" t="s">
        <v>9</v>
      </c>
    </row>
  </sheetData>
  <mergeCells count="4">
    <mergeCell ref="B1:E1"/>
    <mergeCell ref="C5:C6"/>
    <mergeCell ref="B7:D7"/>
    <mergeCell ref="B11:C11"/>
  </mergeCells>
  <pageMargins left="0.7" right="0.7" top="0.75" bottom="0.75" header="0.3" footer="0.3"/>
  <pageSetup paperSize="9" orientation="landscape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оснащение псд</vt:lpstr>
      <vt:lpstr>оснащение ср.обуч.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fin2</dc:creator>
  <cp:lastModifiedBy>Ширина Светлана Николаевна (shsn)</cp:lastModifiedBy>
  <cp:lastPrinted>2023-09-23T10:43:58Z</cp:lastPrinted>
  <dcterms:created xsi:type="dcterms:W3CDTF">2023-08-29T09:44:48Z</dcterms:created>
  <dcterms:modified xsi:type="dcterms:W3CDTF">2023-09-23T10:44:02Z</dcterms:modified>
</cp:coreProperties>
</file>